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ASUS\Documents\yudisuim\"/>
    </mc:Choice>
  </mc:AlternateContent>
  <xr:revisionPtr revIDLastSave="0" documentId="13_ncr:1_{E286EF71-1B14-41E7-A006-AA50151DB3A4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Pre Test" sheetId="1" r:id="rId1"/>
    <sheet name="Post Test" sheetId="2" r:id="rId2"/>
    <sheet name="Sheet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zwBosuMAAnyh8TM39ALuuIb11Td6GZ0P7PaAW/Pdmc4="/>
    </ext>
  </extLst>
</workbook>
</file>

<file path=xl/calcChain.xml><?xml version="1.0" encoding="utf-8"?>
<calcChain xmlns="http://schemas.openxmlformats.org/spreadsheetml/2006/main">
  <c r="U5" i="2" l="1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21" i="2"/>
  <c r="T2" i="2"/>
  <c r="T1" i="2"/>
  <c r="Q8" i="1"/>
  <c r="Q5" i="1"/>
  <c r="Q3" i="2" l="1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" i="2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7" i="1"/>
  <c r="Q6" i="1"/>
  <c r="Q4" i="1"/>
  <c r="Q3" i="1"/>
  <c r="Q2" i="1"/>
  <c r="U23" i="1" l="1"/>
  <c r="U19" i="1"/>
  <c r="U15" i="1"/>
  <c r="U11" i="1"/>
  <c r="U22" i="1"/>
  <c r="U18" i="1"/>
  <c r="U14" i="1"/>
  <c r="U25" i="1"/>
  <c r="U26" i="1"/>
  <c r="U21" i="1"/>
  <c r="U17" i="1"/>
  <c r="U13" i="1"/>
  <c r="U20" i="1"/>
  <c r="U16" i="1"/>
  <c r="U12" i="1"/>
  <c r="U24" i="1"/>
  <c r="T3" i="1"/>
  <c r="T4" i="1"/>
  <c r="U27" i="1" l="1"/>
</calcChain>
</file>

<file path=xl/sharedStrings.xml><?xml version="1.0" encoding="utf-8"?>
<sst xmlns="http://schemas.openxmlformats.org/spreadsheetml/2006/main" count="100" uniqueCount="52">
  <si>
    <t>Nama</t>
  </si>
  <si>
    <t>Soal 1</t>
  </si>
  <si>
    <t>Soal 2</t>
  </si>
  <si>
    <t>Soal 3</t>
  </si>
  <si>
    <t>Soal 4</t>
  </si>
  <si>
    <t>Soal 5</t>
  </si>
  <si>
    <t>Soal 6</t>
  </si>
  <si>
    <t>Soal 7</t>
  </si>
  <si>
    <t>Soal 8</t>
  </si>
  <si>
    <t>Soal 9</t>
  </si>
  <si>
    <t>Soal 10</t>
  </si>
  <si>
    <t>Soal 11</t>
  </si>
  <si>
    <t>Soal 12</t>
  </si>
  <si>
    <t>Soal 13</t>
  </si>
  <si>
    <t>Soal 14</t>
  </si>
  <si>
    <t>Soal 15</t>
  </si>
  <si>
    <t xml:space="preserve">Total </t>
  </si>
  <si>
    <t>Rikanah</t>
  </si>
  <si>
    <t>Maria Ulfa</t>
  </si>
  <si>
    <t>dede Arningsih</t>
  </si>
  <si>
    <t>Sri Rahayu</t>
  </si>
  <si>
    <t>Chilmi zumaroh</t>
  </si>
  <si>
    <t>Kusmiatun</t>
  </si>
  <si>
    <t>Ribit Sugitarto</t>
  </si>
  <si>
    <t>Namila</t>
  </si>
  <si>
    <t>Umi ana</t>
  </si>
  <si>
    <t xml:space="preserve"> </t>
  </si>
  <si>
    <t>sudarwan</t>
  </si>
  <si>
    <t>Nur Faidah</t>
  </si>
  <si>
    <t>Sumini</t>
  </si>
  <si>
    <t>Rupik</t>
  </si>
  <si>
    <t>Suqiman</t>
  </si>
  <si>
    <t>Uswatun</t>
  </si>
  <si>
    <t>Lilik Mustorikhah</t>
  </si>
  <si>
    <t>Loetfie Samara</t>
  </si>
  <si>
    <t>Nurchoimah</t>
  </si>
  <si>
    <t>Ida Susanti</t>
  </si>
  <si>
    <t>Ismiati</t>
  </si>
  <si>
    <t>Tirman</t>
  </si>
  <si>
    <t>Hidayati</t>
  </si>
  <si>
    <t>Zumairoh</t>
  </si>
  <si>
    <t>Nur Fatimah</t>
  </si>
  <si>
    <t xml:space="preserve">Kholifah </t>
  </si>
  <si>
    <t>No</t>
  </si>
  <si>
    <t>pretest</t>
  </si>
  <si>
    <t>postest</t>
  </si>
  <si>
    <t>TOTAL</t>
  </si>
  <si>
    <t xml:space="preserve">Nilai Tertinggi </t>
  </si>
  <si>
    <t>Nilai Terendah</t>
  </si>
  <si>
    <t>NO</t>
  </si>
  <si>
    <t>Jumlah Jawaban</t>
  </si>
  <si>
    <t>Jumlah Respon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</si>
</sst>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4C6E7"/>
        <bgColor rgb="FFB4C6E7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rgb="FFB4C6E7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1" fillId="4" borderId="1" xfId="0" applyFont="1" applyFill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/>
    <xf numFmtId="0" fontId="1" fillId="6" borderId="2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00"/>
  <sheetViews>
    <sheetView topLeftCell="G12" zoomScale="86" zoomScaleNormal="25" workbookViewId="0">
      <selection activeCell="S10" sqref="S10:U27"/>
    </sheetView>
  </sheetViews>
  <sheetFormatPr defaultColWidth="14.42578125" defaultRowHeight="15" customHeight="1" x14ac:dyDescent="0.25"/>
  <cols>
    <col min="1" max="1" width="17.5703125" customWidth="1"/>
    <col min="2" max="16" width="8.7109375" customWidth="1"/>
    <col min="17" max="17" width="8.7109375" style="4" customWidth="1"/>
    <col min="18" max="18" width="8.7109375" customWidth="1"/>
    <col min="19" max="19" width="14.85546875" customWidth="1"/>
    <col min="20" max="20" width="15.5703125" customWidth="1"/>
    <col min="21" max="21" width="14.85546875" customWidth="1"/>
    <col min="22" max="25" width="8.7109375" customWidth="1"/>
  </cols>
  <sheetData>
    <row r="1" spans="1:21" x14ac:dyDescent="0.25">
      <c r="A1" s="10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</row>
    <row r="2" spans="1:21" x14ac:dyDescent="0.25">
      <c r="A2" s="10" t="s">
        <v>17</v>
      </c>
      <c r="B2" s="2">
        <v>1</v>
      </c>
      <c r="C2" s="2">
        <v>1</v>
      </c>
      <c r="D2" s="2">
        <v>0</v>
      </c>
      <c r="E2" s="2">
        <v>1</v>
      </c>
      <c r="F2" s="2">
        <v>1</v>
      </c>
      <c r="G2" s="2">
        <v>1</v>
      </c>
      <c r="H2" s="2">
        <v>1</v>
      </c>
      <c r="I2" s="2">
        <v>0</v>
      </c>
      <c r="J2" s="2">
        <v>1</v>
      </c>
      <c r="K2" s="2">
        <v>1</v>
      </c>
      <c r="L2" s="2">
        <v>0</v>
      </c>
      <c r="M2" s="2">
        <v>1</v>
      </c>
      <c r="N2" s="2">
        <v>1</v>
      </c>
      <c r="O2" s="2">
        <v>1</v>
      </c>
      <c r="P2" s="2">
        <v>1</v>
      </c>
      <c r="Q2" s="5">
        <f t="shared" ref="Q2:Q26" si="0">SUM(B2:P2)</f>
        <v>12</v>
      </c>
      <c r="U2" s="11"/>
    </row>
    <row r="3" spans="1:21" x14ac:dyDescent="0.25">
      <c r="A3" s="10" t="s">
        <v>18</v>
      </c>
      <c r="B3" s="2">
        <v>1</v>
      </c>
      <c r="C3" s="2">
        <v>1</v>
      </c>
      <c r="D3" s="2">
        <v>0</v>
      </c>
      <c r="E3" s="2">
        <v>1</v>
      </c>
      <c r="F3" s="2">
        <v>0</v>
      </c>
      <c r="G3" s="2">
        <v>1</v>
      </c>
      <c r="H3" s="2">
        <v>1</v>
      </c>
      <c r="I3" s="2">
        <v>1</v>
      </c>
      <c r="J3" s="2">
        <v>1</v>
      </c>
      <c r="K3" s="2">
        <v>1</v>
      </c>
      <c r="L3" s="2">
        <v>0</v>
      </c>
      <c r="M3" s="2">
        <v>1</v>
      </c>
      <c r="N3" s="2">
        <v>0</v>
      </c>
      <c r="O3" s="2">
        <v>0</v>
      </c>
      <c r="P3" s="2">
        <v>1</v>
      </c>
      <c r="Q3" s="5">
        <f t="shared" si="0"/>
        <v>10</v>
      </c>
      <c r="S3" s="14" t="s">
        <v>47</v>
      </c>
      <c r="T3" s="15">
        <f>MAX(Q2:Q26)</f>
        <v>12</v>
      </c>
      <c r="U3" s="12"/>
    </row>
    <row r="4" spans="1:21" x14ac:dyDescent="0.25">
      <c r="A4" s="10" t="s">
        <v>19</v>
      </c>
      <c r="B4" s="2">
        <v>1</v>
      </c>
      <c r="C4" s="2">
        <v>1</v>
      </c>
      <c r="D4" s="2">
        <v>0</v>
      </c>
      <c r="E4" s="2">
        <v>1</v>
      </c>
      <c r="F4" s="2">
        <v>1</v>
      </c>
      <c r="G4" s="2">
        <v>1</v>
      </c>
      <c r="H4" s="2">
        <v>0</v>
      </c>
      <c r="I4" s="2">
        <v>1</v>
      </c>
      <c r="J4" s="2">
        <v>1</v>
      </c>
      <c r="K4" s="2">
        <v>0</v>
      </c>
      <c r="L4" s="2">
        <v>0</v>
      </c>
      <c r="M4" s="2">
        <v>1</v>
      </c>
      <c r="N4" s="2">
        <v>1</v>
      </c>
      <c r="O4" s="2">
        <v>1</v>
      </c>
      <c r="P4" s="2">
        <v>1</v>
      </c>
      <c r="Q4" s="5">
        <f t="shared" si="0"/>
        <v>11</v>
      </c>
      <c r="S4" s="14" t="s">
        <v>48</v>
      </c>
      <c r="T4" s="15">
        <f>MIN(Q2:Q26)</f>
        <v>0</v>
      </c>
      <c r="U4" s="12"/>
    </row>
    <row r="5" spans="1:21" x14ac:dyDescent="0.25">
      <c r="A5" s="10" t="s">
        <v>20</v>
      </c>
      <c r="B5" s="2">
        <v>1</v>
      </c>
      <c r="C5" s="2">
        <v>1</v>
      </c>
      <c r="D5" s="2">
        <v>0</v>
      </c>
      <c r="E5" s="2">
        <v>1</v>
      </c>
      <c r="F5" s="2">
        <v>0</v>
      </c>
      <c r="G5" s="2">
        <v>1</v>
      </c>
      <c r="H5" s="2">
        <v>0</v>
      </c>
      <c r="I5" s="2">
        <v>1</v>
      </c>
      <c r="J5" s="2">
        <v>0</v>
      </c>
      <c r="K5" s="2">
        <v>1</v>
      </c>
      <c r="L5" s="2">
        <v>0</v>
      </c>
      <c r="M5" s="2">
        <v>1</v>
      </c>
      <c r="N5" s="2">
        <v>0</v>
      </c>
      <c r="O5" s="2">
        <v>0</v>
      </c>
      <c r="P5" s="2">
        <v>1</v>
      </c>
      <c r="Q5" s="5">
        <f t="shared" si="0"/>
        <v>8</v>
      </c>
      <c r="S5" s="13"/>
      <c r="T5" s="12"/>
      <c r="U5" s="12"/>
    </row>
    <row r="6" spans="1:21" x14ac:dyDescent="0.25">
      <c r="A6" s="10" t="s">
        <v>21</v>
      </c>
      <c r="B6" s="2">
        <v>1</v>
      </c>
      <c r="C6" s="2">
        <v>1</v>
      </c>
      <c r="D6" s="2">
        <v>0</v>
      </c>
      <c r="E6" s="2">
        <v>0</v>
      </c>
      <c r="F6" s="2">
        <v>0</v>
      </c>
      <c r="G6" s="2">
        <v>1</v>
      </c>
      <c r="H6" s="2">
        <v>1</v>
      </c>
      <c r="I6" s="2">
        <v>1</v>
      </c>
      <c r="J6" s="2">
        <v>1</v>
      </c>
      <c r="K6" s="2">
        <v>1</v>
      </c>
      <c r="L6" s="2">
        <v>0</v>
      </c>
      <c r="M6" s="2">
        <v>1</v>
      </c>
      <c r="N6" s="2">
        <v>1</v>
      </c>
      <c r="O6" s="2">
        <v>1</v>
      </c>
      <c r="P6" s="2">
        <v>1</v>
      </c>
      <c r="Q6" s="5">
        <f t="shared" si="0"/>
        <v>11</v>
      </c>
    </row>
    <row r="7" spans="1:21" x14ac:dyDescent="0.25">
      <c r="A7" s="10" t="s">
        <v>22</v>
      </c>
      <c r="B7" s="2">
        <v>1</v>
      </c>
      <c r="C7" s="2">
        <v>1</v>
      </c>
      <c r="D7" s="2">
        <v>0</v>
      </c>
      <c r="E7" s="2">
        <v>0</v>
      </c>
      <c r="F7" s="2">
        <v>1</v>
      </c>
      <c r="G7" s="2">
        <v>1</v>
      </c>
      <c r="H7" s="2">
        <v>0</v>
      </c>
      <c r="I7" s="2">
        <v>1</v>
      </c>
      <c r="J7" s="2">
        <v>1</v>
      </c>
      <c r="K7" s="2">
        <v>0</v>
      </c>
      <c r="L7" s="2">
        <v>0</v>
      </c>
      <c r="M7" s="2">
        <v>1</v>
      </c>
      <c r="N7" s="2">
        <v>1</v>
      </c>
      <c r="O7" s="2">
        <v>1</v>
      </c>
      <c r="P7" s="2">
        <v>1</v>
      </c>
      <c r="Q7" s="5">
        <f t="shared" si="0"/>
        <v>10</v>
      </c>
    </row>
    <row r="8" spans="1:21" x14ac:dyDescent="0.25">
      <c r="A8" s="10" t="s">
        <v>23</v>
      </c>
      <c r="B8" s="2">
        <v>1</v>
      </c>
      <c r="C8" s="2">
        <v>1</v>
      </c>
      <c r="D8" s="2">
        <v>0</v>
      </c>
      <c r="E8" s="2">
        <v>1</v>
      </c>
      <c r="F8" s="2">
        <v>0</v>
      </c>
      <c r="G8" s="2">
        <v>1</v>
      </c>
      <c r="H8" s="2">
        <v>1</v>
      </c>
      <c r="I8" s="2">
        <v>1</v>
      </c>
      <c r="J8" s="2">
        <v>1</v>
      </c>
      <c r="K8" s="2">
        <v>1</v>
      </c>
      <c r="L8" s="2">
        <v>0</v>
      </c>
      <c r="M8" s="2">
        <v>1</v>
      </c>
      <c r="N8" s="2">
        <v>0</v>
      </c>
      <c r="O8" s="2">
        <v>1</v>
      </c>
      <c r="P8" s="2">
        <v>1</v>
      </c>
      <c r="Q8" s="5">
        <f t="shared" si="0"/>
        <v>11</v>
      </c>
    </row>
    <row r="9" spans="1:21" x14ac:dyDescent="0.25">
      <c r="A9" s="10" t="s">
        <v>24</v>
      </c>
      <c r="B9" s="2">
        <v>1</v>
      </c>
      <c r="C9" s="2">
        <v>1</v>
      </c>
      <c r="D9" s="2">
        <v>0</v>
      </c>
      <c r="E9" s="2">
        <v>0</v>
      </c>
      <c r="F9" s="2">
        <v>1</v>
      </c>
      <c r="G9" s="2">
        <v>1</v>
      </c>
      <c r="H9" s="2">
        <v>0</v>
      </c>
      <c r="I9" s="2">
        <v>1</v>
      </c>
      <c r="J9" s="2">
        <v>1</v>
      </c>
      <c r="K9" s="2">
        <v>0</v>
      </c>
      <c r="L9" s="2">
        <v>0</v>
      </c>
      <c r="M9" s="2">
        <v>1</v>
      </c>
      <c r="N9" s="2">
        <v>1</v>
      </c>
      <c r="O9" s="2">
        <v>1</v>
      </c>
      <c r="P9" s="2">
        <v>1</v>
      </c>
      <c r="Q9" s="5">
        <f t="shared" si="0"/>
        <v>10</v>
      </c>
    </row>
    <row r="10" spans="1:21" x14ac:dyDescent="0.25">
      <c r="A10" s="10" t="s">
        <v>25</v>
      </c>
      <c r="B10" s="2">
        <v>1</v>
      </c>
      <c r="C10" s="2">
        <v>1</v>
      </c>
      <c r="D10" s="2">
        <v>0</v>
      </c>
      <c r="E10" s="2">
        <v>1</v>
      </c>
      <c r="F10" s="2">
        <v>1</v>
      </c>
      <c r="G10" s="2">
        <v>1</v>
      </c>
      <c r="H10" s="2">
        <v>0</v>
      </c>
      <c r="I10" s="2">
        <v>1</v>
      </c>
      <c r="J10" s="2">
        <v>1</v>
      </c>
      <c r="K10" s="2">
        <v>0</v>
      </c>
      <c r="L10" s="2">
        <v>0</v>
      </c>
      <c r="M10" s="2">
        <v>1</v>
      </c>
      <c r="N10" s="2">
        <v>1</v>
      </c>
      <c r="O10" s="2">
        <v>1</v>
      </c>
      <c r="P10" s="2">
        <v>1</v>
      </c>
      <c r="Q10" s="5">
        <f t="shared" si="0"/>
        <v>11</v>
      </c>
      <c r="R10" s="3" t="s">
        <v>26</v>
      </c>
      <c r="S10" s="16" t="s">
        <v>49</v>
      </c>
      <c r="T10" s="17" t="s">
        <v>50</v>
      </c>
      <c r="U10" s="17" t="s">
        <v>51</v>
      </c>
    </row>
    <row r="11" spans="1:21" x14ac:dyDescent="0.25">
      <c r="A11" s="10" t="s">
        <v>27</v>
      </c>
      <c r="B11" s="2">
        <v>1</v>
      </c>
      <c r="C11" s="2">
        <v>1</v>
      </c>
      <c r="D11" s="2">
        <v>0</v>
      </c>
      <c r="E11" s="2">
        <v>1</v>
      </c>
      <c r="F11" s="2">
        <v>0</v>
      </c>
      <c r="G11" s="2">
        <v>1</v>
      </c>
      <c r="H11" s="2">
        <v>1</v>
      </c>
      <c r="I11" s="2">
        <v>0</v>
      </c>
      <c r="J11" s="2">
        <v>1</v>
      </c>
      <c r="K11" s="2">
        <v>1</v>
      </c>
      <c r="L11" s="2">
        <v>0</v>
      </c>
      <c r="M11" s="2">
        <v>1</v>
      </c>
      <c r="N11" s="2">
        <v>1</v>
      </c>
      <c r="O11" s="2">
        <v>1</v>
      </c>
      <c r="P11" s="2">
        <v>1</v>
      </c>
      <c r="Q11" s="5">
        <f t="shared" si="0"/>
        <v>11</v>
      </c>
      <c r="S11" s="6">
        <v>1</v>
      </c>
      <c r="T11" s="6">
        <v>0</v>
      </c>
      <c r="U11" s="6">
        <f>COUNTIF($Q$2:$Q$26,0)</f>
        <v>1</v>
      </c>
    </row>
    <row r="12" spans="1:21" x14ac:dyDescent="0.25">
      <c r="A12" s="10" t="s">
        <v>28</v>
      </c>
      <c r="B12" s="2">
        <v>1</v>
      </c>
      <c r="C12" s="2">
        <v>1</v>
      </c>
      <c r="D12" s="2">
        <v>0</v>
      </c>
      <c r="E12" s="2">
        <v>1</v>
      </c>
      <c r="F12" s="2">
        <v>1</v>
      </c>
      <c r="G12" s="2">
        <v>1</v>
      </c>
      <c r="H12" s="2">
        <v>0</v>
      </c>
      <c r="I12" s="2">
        <v>1</v>
      </c>
      <c r="J12" s="2">
        <v>1</v>
      </c>
      <c r="K12" s="2">
        <v>1</v>
      </c>
      <c r="L12" s="2">
        <v>0</v>
      </c>
      <c r="M12" s="2">
        <v>1</v>
      </c>
      <c r="N12" s="2">
        <v>1</v>
      </c>
      <c r="O12" s="2">
        <v>1</v>
      </c>
      <c r="P12" s="2">
        <v>1</v>
      </c>
      <c r="Q12" s="5">
        <f t="shared" si="0"/>
        <v>12</v>
      </c>
      <c r="S12" s="6">
        <v>2</v>
      </c>
      <c r="T12" s="6">
        <v>1</v>
      </c>
      <c r="U12" s="6">
        <f>COUNTIF($Q$2:$Q$26,1)</f>
        <v>1</v>
      </c>
    </row>
    <row r="13" spans="1:21" x14ac:dyDescent="0.25">
      <c r="A13" s="10" t="s">
        <v>29</v>
      </c>
      <c r="B13" s="2">
        <v>1</v>
      </c>
      <c r="C13" s="2">
        <v>1</v>
      </c>
      <c r="D13" s="2">
        <v>0</v>
      </c>
      <c r="E13" s="2">
        <v>1</v>
      </c>
      <c r="F13" s="2">
        <v>1</v>
      </c>
      <c r="G13" s="2">
        <v>1</v>
      </c>
      <c r="H13" s="2">
        <v>1</v>
      </c>
      <c r="I13" s="2">
        <v>1</v>
      </c>
      <c r="J13" s="2">
        <v>0</v>
      </c>
      <c r="K13" s="2">
        <v>1</v>
      </c>
      <c r="L13" s="2">
        <v>0</v>
      </c>
      <c r="M13" s="2">
        <v>0</v>
      </c>
      <c r="N13" s="2">
        <v>0</v>
      </c>
      <c r="O13" s="2">
        <v>1</v>
      </c>
      <c r="P13" s="2">
        <v>1</v>
      </c>
      <c r="Q13" s="5">
        <f t="shared" si="0"/>
        <v>10</v>
      </c>
      <c r="S13" s="6">
        <v>3</v>
      </c>
      <c r="T13" s="6">
        <v>2</v>
      </c>
      <c r="U13" s="6">
        <f>COUNTIF($Q$2:$Q$26,2)</f>
        <v>0</v>
      </c>
    </row>
    <row r="14" spans="1:21" x14ac:dyDescent="0.25">
      <c r="A14" s="10" t="s">
        <v>30</v>
      </c>
      <c r="B14" s="2">
        <v>1</v>
      </c>
      <c r="C14" s="2">
        <v>1</v>
      </c>
      <c r="D14" s="2">
        <v>0</v>
      </c>
      <c r="E14" s="2">
        <v>1</v>
      </c>
      <c r="F14" s="2">
        <v>1</v>
      </c>
      <c r="G14" s="2">
        <v>0</v>
      </c>
      <c r="H14" s="2">
        <v>1</v>
      </c>
      <c r="I14" s="2">
        <v>0</v>
      </c>
      <c r="J14" s="2">
        <v>1</v>
      </c>
      <c r="K14" s="2">
        <v>1</v>
      </c>
      <c r="L14" s="2">
        <v>0</v>
      </c>
      <c r="M14" s="2">
        <v>1</v>
      </c>
      <c r="N14" s="2">
        <v>0</v>
      </c>
      <c r="O14" s="2">
        <v>1</v>
      </c>
      <c r="P14" s="2">
        <v>0</v>
      </c>
      <c r="Q14" s="5">
        <f t="shared" si="0"/>
        <v>9</v>
      </c>
      <c r="S14" s="6">
        <v>4</v>
      </c>
      <c r="T14" s="6">
        <v>3</v>
      </c>
      <c r="U14" s="6">
        <f>COUNTIF($Q$2:$Q$26,3)</f>
        <v>1</v>
      </c>
    </row>
    <row r="15" spans="1:21" x14ac:dyDescent="0.25">
      <c r="A15" s="10" t="s">
        <v>31</v>
      </c>
      <c r="B15" s="2">
        <v>0</v>
      </c>
      <c r="C15" s="2">
        <v>0</v>
      </c>
      <c r="D15" s="2">
        <v>0</v>
      </c>
      <c r="E15" s="2">
        <v>1</v>
      </c>
      <c r="F15" s="2">
        <v>0</v>
      </c>
      <c r="G15" s="2">
        <v>1</v>
      </c>
      <c r="H15" s="2">
        <v>0</v>
      </c>
      <c r="I15" s="2">
        <v>1</v>
      </c>
      <c r="J15" s="2">
        <v>1</v>
      </c>
      <c r="K15" s="2">
        <v>1</v>
      </c>
      <c r="L15" s="2">
        <v>0</v>
      </c>
      <c r="M15" s="2">
        <v>1</v>
      </c>
      <c r="N15" s="2">
        <v>1</v>
      </c>
      <c r="O15" s="2">
        <v>1</v>
      </c>
      <c r="P15" s="2">
        <v>1</v>
      </c>
      <c r="Q15" s="5">
        <f t="shared" si="0"/>
        <v>9</v>
      </c>
      <c r="S15" s="6">
        <v>5</v>
      </c>
      <c r="T15" s="6">
        <v>4</v>
      </c>
      <c r="U15" s="6">
        <f>COUNTIF($Q$2:$Q$26,4)</f>
        <v>3</v>
      </c>
    </row>
    <row r="16" spans="1:21" x14ac:dyDescent="0.25">
      <c r="A16" s="10" t="s">
        <v>32</v>
      </c>
      <c r="B16" s="2">
        <v>1</v>
      </c>
      <c r="C16" s="2">
        <v>1</v>
      </c>
      <c r="D16" s="2">
        <v>0</v>
      </c>
      <c r="E16" s="2">
        <v>1</v>
      </c>
      <c r="F16" s="2">
        <v>0</v>
      </c>
      <c r="G16" s="2">
        <v>1</v>
      </c>
      <c r="H16" s="2">
        <v>0</v>
      </c>
      <c r="I16" s="2">
        <v>1</v>
      </c>
      <c r="J16" s="2">
        <v>0</v>
      </c>
      <c r="K16" s="2">
        <v>1</v>
      </c>
      <c r="L16" s="2">
        <v>0</v>
      </c>
      <c r="M16" s="2">
        <v>0</v>
      </c>
      <c r="N16" s="2">
        <v>1</v>
      </c>
      <c r="O16" s="2">
        <v>0</v>
      </c>
      <c r="P16" s="2">
        <v>1</v>
      </c>
      <c r="Q16" s="5">
        <f t="shared" si="0"/>
        <v>8</v>
      </c>
      <c r="S16" s="6">
        <v>6</v>
      </c>
      <c r="T16" s="6">
        <v>5</v>
      </c>
      <c r="U16" s="6">
        <f>COUNTIF($Q$2:$Q$26,5)</f>
        <v>1</v>
      </c>
    </row>
    <row r="17" spans="1:21" x14ac:dyDescent="0.25">
      <c r="A17" s="10" t="s">
        <v>33</v>
      </c>
      <c r="B17" s="2">
        <v>1</v>
      </c>
      <c r="C17" s="2">
        <v>0</v>
      </c>
      <c r="D17" s="2">
        <v>0</v>
      </c>
      <c r="E17" s="2">
        <v>1</v>
      </c>
      <c r="F17" s="2">
        <v>1</v>
      </c>
      <c r="G17" s="2">
        <v>0</v>
      </c>
      <c r="H17" s="2">
        <v>0</v>
      </c>
      <c r="I17" s="2">
        <v>1</v>
      </c>
      <c r="J17" s="2">
        <v>1</v>
      </c>
      <c r="K17" s="2">
        <v>1</v>
      </c>
      <c r="L17" s="2">
        <v>0</v>
      </c>
      <c r="M17" s="2">
        <v>0</v>
      </c>
      <c r="N17" s="2">
        <v>1</v>
      </c>
      <c r="O17" s="2">
        <v>0</v>
      </c>
      <c r="P17" s="2">
        <v>0</v>
      </c>
      <c r="Q17" s="5">
        <f t="shared" si="0"/>
        <v>7</v>
      </c>
      <c r="S17" s="6">
        <v>7</v>
      </c>
      <c r="T17" s="6">
        <v>6</v>
      </c>
      <c r="U17" s="6">
        <f>COUNTIF($Q$2:$Q$26,6)</f>
        <v>0</v>
      </c>
    </row>
    <row r="18" spans="1:21" x14ac:dyDescent="0.25">
      <c r="A18" s="10" t="s">
        <v>34</v>
      </c>
      <c r="B18" s="2">
        <v>1</v>
      </c>
      <c r="C18" s="2">
        <v>1</v>
      </c>
      <c r="D18" s="2">
        <v>0</v>
      </c>
      <c r="E18" s="2">
        <v>1</v>
      </c>
      <c r="F18" s="2">
        <v>1</v>
      </c>
      <c r="G18" s="2">
        <v>1</v>
      </c>
      <c r="H18" s="2">
        <v>1</v>
      </c>
      <c r="I18" s="2">
        <v>1</v>
      </c>
      <c r="J18" s="2">
        <v>0</v>
      </c>
      <c r="K18" s="2">
        <v>1</v>
      </c>
      <c r="L18" s="2">
        <v>0</v>
      </c>
      <c r="M18" s="2">
        <v>1</v>
      </c>
      <c r="N18" s="2">
        <v>0</v>
      </c>
      <c r="O18" s="2">
        <v>1</v>
      </c>
      <c r="P18" s="2">
        <v>1</v>
      </c>
      <c r="Q18" s="5">
        <f t="shared" si="0"/>
        <v>11</v>
      </c>
      <c r="S18" s="6">
        <v>8</v>
      </c>
      <c r="T18" s="6">
        <v>7</v>
      </c>
      <c r="U18" s="6">
        <f>COUNTIF($Q$2:$Q$26,7)</f>
        <v>1</v>
      </c>
    </row>
    <row r="19" spans="1:21" x14ac:dyDescent="0.25">
      <c r="A19" s="10" t="s">
        <v>35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">
        <f t="shared" si="0"/>
        <v>0</v>
      </c>
      <c r="S19" s="6">
        <v>9</v>
      </c>
      <c r="T19" s="6">
        <v>8</v>
      </c>
      <c r="U19" s="6">
        <f>COUNTIF($Q$2:$Q$26,8)</f>
        <v>2</v>
      </c>
    </row>
    <row r="20" spans="1:21" x14ac:dyDescent="0.25">
      <c r="A20" s="10" t="s">
        <v>36</v>
      </c>
      <c r="B20" s="2">
        <v>1</v>
      </c>
      <c r="C20" s="2">
        <v>0</v>
      </c>
      <c r="D20" s="2">
        <v>0</v>
      </c>
      <c r="E20" s="2">
        <v>1</v>
      </c>
      <c r="F20" s="2">
        <v>1</v>
      </c>
      <c r="G20" s="2">
        <v>1</v>
      </c>
      <c r="H20" s="2">
        <v>1</v>
      </c>
      <c r="I20" s="2">
        <v>0</v>
      </c>
      <c r="J20" s="2">
        <v>0</v>
      </c>
      <c r="K20" s="2">
        <v>1</v>
      </c>
      <c r="L20" s="2">
        <v>0</v>
      </c>
      <c r="M20" s="2">
        <v>1</v>
      </c>
      <c r="N20" s="2">
        <v>1</v>
      </c>
      <c r="O20" s="2">
        <v>1</v>
      </c>
      <c r="P20" s="2">
        <v>1</v>
      </c>
      <c r="Q20" s="5">
        <f t="shared" si="0"/>
        <v>10</v>
      </c>
      <c r="S20" s="6">
        <v>10</v>
      </c>
      <c r="T20" s="6">
        <v>9</v>
      </c>
      <c r="U20" s="6">
        <f>COUNTIF($Q$2:$Q$26,9)</f>
        <v>2</v>
      </c>
    </row>
    <row r="21" spans="1:21" ht="15.75" customHeight="1" x14ac:dyDescent="0.25">
      <c r="A21" s="10" t="s">
        <v>37</v>
      </c>
      <c r="B21" s="2">
        <v>1</v>
      </c>
      <c r="C21" s="2">
        <v>1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1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1</v>
      </c>
      <c r="P21" s="2">
        <v>0</v>
      </c>
      <c r="Q21" s="5">
        <f t="shared" si="0"/>
        <v>4</v>
      </c>
      <c r="S21" s="6">
        <v>11</v>
      </c>
      <c r="T21" s="6">
        <v>10</v>
      </c>
      <c r="U21" s="6">
        <f>COUNTIF($Q$2:$Q$26,10)</f>
        <v>5</v>
      </c>
    </row>
    <row r="22" spans="1:21" ht="15.75" customHeight="1" x14ac:dyDescent="0.25">
      <c r="A22" s="10" t="s">
        <v>38</v>
      </c>
      <c r="B22" s="2">
        <v>0</v>
      </c>
      <c r="C22" s="2">
        <v>0</v>
      </c>
      <c r="D22" s="2">
        <v>0</v>
      </c>
      <c r="E22" s="2">
        <v>1</v>
      </c>
      <c r="F22" s="2">
        <v>0</v>
      </c>
      <c r="G22" s="2">
        <v>0</v>
      </c>
      <c r="H22" s="2">
        <v>1</v>
      </c>
      <c r="I22" s="2">
        <v>0</v>
      </c>
      <c r="J22" s="2">
        <v>0</v>
      </c>
      <c r="K22" s="2">
        <v>0</v>
      </c>
      <c r="L22" s="2">
        <v>0</v>
      </c>
      <c r="M22" s="2">
        <v>1</v>
      </c>
      <c r="N22" s="2">
        <v>0</v>
      </c>
      <c r="O22" s="2">
        <v>0</v>
      </c>
      <c r="P22" s="2">
        <v>0</v>
      </c>
      <c r="Q22" s="5">
        <f t="shared" si="0"/>
        <v>3</v>
      </c>
      <c r="S22" s="6">
        <v>12</v>
      </c>
      <c r="T22" s="6">
        <v>11</v>
      </c>
      <c r="U22" s="6">
        <f>COUNTIF($Q$2:$Q$26,11)</f>
        <v>6</v>
      </c>
    </row>
    <row r="23" spans="1:21" ht="15.75" customHeight="1" x14ac:dyDescent="0.25">
      <c r="A23" s="10" t="s">
        <v>39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1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">
        <f t="shared" si="0"/>
        <v>1</v>
      </c>
      <c r="S23" s="6">
        <v>13</v>
      </c>
      <c r="T23" s="6">
        <v>12</v>
      </c>
      <c r="U23" s="6">
        <f>COUNTIF($Q$2:$Q$26,12)</f>
        <v>2</v>
      </c>
    </row>
    <row r="24" spans="1:21" ht="15.75" customHeight="1" x14ac:dyDescent="0.25">
      <c r="A24" s="10" t="s">
        <v>40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1</v>
      </c>
      <c r="P24" s="2">
        <v>1</v>
      </c>
      <c r="Q24" s="5">
        <f t="shared" si="0"/>
        <v>4</v>
      </c>
      <c r="S24" s="6">
        <v>14</v>
      </c>
      <c r="T24" s="6">
        <v>13</v>
      </c>
      <c r="U24" s="6">
        <f>COUNTIF($Q$2:$Q$26,13)</f>
        <v>0</v>
      </c>
    </row>
    <row r="25" spans="1:21" ht="15.75" customHeight="1" x14ac:dyDescent="0.25">
      <c r="A25" s="10" t="s">
        <v>41</v>
      </c>
      <c r="B25" s="2">
        <v>0</v>
      </c>
      <c r="C25" s="2">
        <v>1</v>
      </c>
      <c r="D25" s="2">
        <v>0</v>
      </c>
      <c r="E25" s="2">
        <v>0</v>
      </c>
      <c r="F25" s="2">
        <v>0</v>
      </c>
      <c r="G25" s="2">
        <v>1</v>
      </c>
      <c r="H25" s="2">
        <v>0</v>
      </c>
      <c r="I25" s="2">
        <v>1</v>
      </c>
      <c r="J25" s="2">
        <v>1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">
        <f t="shared" si="0"/>
        <v>4</v>
      </c>
      <c r="S25" s="6">
        <v>15</v>
      </c>
      <c r="T25" s="6">
        <v>14</v>
      </c>
      <c r="U25" s="6">
        <f>COUNTIF($Q$2:$Q$26,14)</f>
        <v>0</v>
      </c>
    </row>
    <row r="26" spans="1:21" ht="15.75" customHeight="1" x14ac:dyDescent="0.25">
      <c r="A26" s="10" t="s">
        <v>42</v>
      </c>
      <c r="B26" s="2">
        <v>1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1</v>
      </c>
      <c r="I26" s="2">
        <v>1</v>
      </c>
      <c r="J26" s="2">
        <v>1</v>
      </c>
      <c r="K26" s="2">
        <v>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">
        <f t="shared" si="0"/>
        <v>5</v>
      </c>
      <c r="S26" s="7">
        <v>16</v>
      </c>
      <c r="T26" s="7">
        <v>15</v>
      </c>
      <c r="U26" s="7">
        <f>COUNTIF($Q$2:$Q$26,15)</f>
        <v>0</v>
      </c>
    </row>
    <row r="27" spans="1:21" ht="15.75" customHeight="1" x14ac:dyDescent="0.25">
      <c r="S27" s="8" t="s">
        <v>46</v>
      </c>
      <c r="T27" s="8"/>
      <c r="U27" s="9">
        <f>SUM(U11:U26)</f>
        <v>25</v>
      </c>
    </row>
    <row r="28" spans="1:21" ht="15.75" customHeight="1" x14ac:dyDescent="0.25"/>
    <row r="29" spans="1:21" ht="15.75" customHeight="1" x14ac:dyDescent="0.25"/>
    <row r="30" spans="1:21" ht="15.75" customHeight="1" x14ac:dyDescent="0.25"/>
    <row r="31" spans="1:21" ht="15.75" customHeight="1" x14ac:dyDescent="0.25"/>
    <row r="32" spans="1:21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">
    <mergeCell ref="S27:T27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U26"/>
  <sheetViews>
    <sheetView workbookViewId="0">
      <selection activeCell="X10" sqref="X10"/>
    </sheetView>
  </sheetViews>
  <sheetFormatPr defaultColWidth="14.42578125" defaultRowHeight="15" customHeight="1" x14ac:dyDescent="0.25"/>
  <cols>
    <col min="1" max="1" width="16.42578125" customWidth="1"/>
    <col min="2" max="2" width="9.140625" customWidth="1"/>
    <col min="3" max="3" width="8.28515625" customWidth="1"/>
    <col min="4" max="4" width="9.28515625" customWidth="1"/>
    <col min="5" max="5" width="9.140625" customWidth="1"/>
    <col min="6" max="6" width="9.85546875" customWidth="1"/>
    <col min="7" max="7" width="10.28515625" customWidth="1"/>
    <col min="8" max="8" width="8.85546875" customWidth="1"/>
    <col min="9" max="10" width="8.7109375" customWidth="1"/>
    <col min="11" max="12" width="9.42578125" customWidth="1"/>
    <col min="13" max="13" width="8.5703125" customWidth="1"/>
    <col min="14" max="15" width="9.42578125" customWidth="1"/>
    <col min="16" max="17" width="10.42578125" customWidth="1"/>
    <col min="18" max="18" width="6.85546875" customWidth="1"/>
    <col min="19" max="19" width="16.85546875" customWidth="1"/>
    <col min="20" max="20" width="14.85546875" customWidth="1"/>
    <col min="21" max="21" width="18.140625" customWidth="1"/>
    <col min="22" max="26" width="6.85546875" customWidth="1"/>
  </cols>
  <sheetData>
    <row r="1" spans="1:2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5" t="s">
        <v>46</v>
      </c>
      <c r="S1" s="14" t="s">
        <v>47</v>
      </c>
      <c r="T1" s="15">
        <f>MAX(Q2:Q26)</f>
        <v>15</v>
      </c>
    </row>
    <row r="2" spans="1:21" x14ac:dyDescent="0.25">
      <c r="A2" s="1" t="s">
        <v>17</v>
      </c>
      <c r="B2" s="2">
        <v>1</v>
      </c>
      <c r="C2" s="2">
        <v>1</v>
      </c>
      <c r="D2" s="2">
        <v>0</v>
      </c>
      <c r="E2" s="2">
        <v>1</v>
      </c>
      <c r="F2" s="2">
        <v>1</v>
      </c>
      <c r="G2" s="2">
        <v>1</v>
      </c>
      <c r="H2" s="2">
        <v>1</v>
      </c>
      <c r="I2" s="2">
        <v>1</v>
      </c>
      <c r="J2" s="2">
        <v>1</v>
      </c>
      <c r="K2" s="2">
        <v>1</v>
      </c>
      <c r="L2" s="2">
        <v>0</v>
      </c>
      <c r="M2" s="2">
        <v>1</v>
      </c>
      <c r="N2" s="2">
        <v>1</v>
      </c>
      <c r="O2" s="2">
        <v>1</v>
      </c>
      <c r="P2" s="2">
        <v>1</v>
      </c>
      <c r="Q2" s="5">
        <f>SUM(B2:P2)</f>
        <v>13</v>
      </c>
      <c r="S2" s="14" t="s">
        <v>48</v>
      </c>
      <c r="T2" s="15">
        <f>MIN(Q3:Q27)</f>
        <v>12</v>
      </c>
    </row>
    <row r="3" spans="1:21" x14ac:dyDescent="0.25">
      <c r="A3" s="1" t="s">
        <v>18</v>
      </c>
      <c r="B3" s="2">
        <v>1</v>
      </c>
      <c r="C3" s="2">
        <v>1</v>
      </c>
      <c r="D3" s="2">
        <v>1</v>
      </c>
      <c r="E3" s="2">
        <v>1</v>
      </c>
      <c r="F3" s="2">
        <v>1</v>
      </c>
      <c r="G3" s="2">
        <v>1</v>
      </c>
      <c r="H3" s="2">
        <v>1</v>
      </c>
      <c r="I3" s="2">
        <v>1</v>
      </c>
      <c r="J3" s="2">
        <v>1</v>
      </c>
      <c r="K3" s="2">
        <v>1</v>
      </c>
      <c r="L3" s="2">
        <v>1</v>
      </c>
      <c r="M3" s="2">
        <v>1</v>
      </c>
      <c r="N3" s="2">
        <v>1</v>
      </c>
      <c r="O3" s="2">
        <v>1</v>
      </c>
      <c r="P3" s="2">
        <v>1</v>
      </c>
      <c r="Q3" s="5">
        <f t="shared" ref="Q3:Q26" si="0">SUM(B3:P3)</f>
        <v>15</v>
      </c>
    </row>
    <row r="4" spans="1:21" x14ac:dyDescent="0.25">
      <c r="A4" s="1" t="s">
        <v>19</v>
      </c>
      <c r="B4" s="2">
        <v>1</v>
      </c>
      <c r="C4" s="2">
        <v>1</v>
      </c>
      <c r="D4" s="2">
        <v>0</v>
      </c>
      <c r="E4" s="2">
        <v>1</v>
      </c>
      <c r="F4" s="2">
        <v>1</v>
      </c>
      <c r="G4" s="2">
        <v>1</v>
      </c>
      <c r="H4" s="2">
        <v>1</v>
      </c>
      <c r="I4" s="2">
        <v>1</v>
      </c>
      <c r="J4" s="2">
        <v>1</v>
      </c>
      <c r="K4" s="2">
        <v>1</v>
      </c>
      <c r="L4" s="2">
        <v>0</v>
      </c>
      <c r="M4" s="2">
        <v>1</v>
      </c>
      <c r="N4" s="2">
        <v>1</v>
      </c>
      <c r="O4" s="2">
        <v>1</v>
      </c>
      <c r="P4" s="2">
        <v>1</v>
      </c>
      <c r="Q4" s="5">
        <f t="shared" si="0"/>
        <v>13</v>
      </c>
      <c r="S4" s="16" t="s">
        <v>49</v>
      </c>
      <c r="T4" s="17" t="s">
        <v>50</v>
      </c>
      <c r="U4" s="17" t="s">
        <v>51</v>
      </c>
    </row>
    <row r="5" spans="1:21" x14ac:dyDescent="0.25">
      <c r="A5" s="1" t="s">
        <v>20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1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P5" s="2">
        <v>1</v>
      </c>
      <c r="Q5" s="5">
        <f t="shared" si="0"/>
        <v>15</v>
      </c>
      <c r="S5" s="6">
        <v>1</v>
      </c>
      <c r="T5" s="6">
        <v>0</v>
      </c>
      <c r="U5" s="6">
        <f>COUNTIF($Q$2:$Q$26,0)</f>
        <v>0</v>
      </c>
    </row>
    <row r="6" spans="1:21" x14ac:dyDescent="0.25">
      <c r="A6" s="1" t="s">
        <v>21</v>
      </c>
      <c r="B6" s="2">
        <v>1</v>
      </c>
      <c r="C6" s="2">
        <v>1</v>
      </c>
      <c r="D6" s="2">
        <v>1</v>
      </c>
      <c r="E6" s="2">
        <v>1</v>
      </c>
      <c r="F6" s="2">
        <v>1</v>
      </c>
      <c r="G6" s="2">
        <v>1</v>
      </c>
      <c r="H6" s="2">
        <v>1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P6" s="2">
        <v>1</v>
      </c>
      <c r="Q6" s="5">
        <f t="shared" si="0"/>
        <v>15</v>
      </c>
      <c r="S6" s="6">
        <v>2</v>
      </c>
      <c r="T6" s="6">
        <v>1</v>
      </c>
      <c r="U6" s="6">
        <f>COUNTIF($Q$2:$Q$26,1)</f>
        <v>0</v>
      </c>
    </row>
    <row r="7" spans="1:21" x14ac:dyDescent="0.25">
      <c r="A7" s="1" t="s">
        <v>22</v>
      </c>
      <c r="B7" s="2">
        <v>1</v>
      </c>
      <c r="C7" s="2">
        <v>1</v>
      </c>
      <c r="D7" s="2">
        <v>0</v>
      </c>
      <c r="E7" s="2">
        <v>1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1</v>
      </c>
      <c r="Q7" s="5">
        <f t="shared" si="0"/>
        <v>14</v>
      </c>
      <c r="S7" s="6">
        <v>3</v>
      </c>
      <c r="T7" s="6">
        <v>2</v>
      </c>
      <c r="U7" s="6">
        <f>COUNTIF($Q$2:$Q$26,2)</f>
        <v>0</v>
      </c>
    </row>
    <row r="8" spans="1:21" x14ac:dyDescent="0.25">
      <c r="A8" s="1" t="s">
        <v>23</v>
      </c>
      <c r="B8" s="2">
        <v>1</v>
      </c>
      <c r="C8" s="2">
        <v>1</v>
      </c>
      <c r="D8" s="2">
        <v>0</v>
      </c>
      <c r="E8" s="2">
        <v>1</v>
      </c>
      <c r="F8" s="2">
        <v>1</v>
      </c>
      <c r="G8" s="2">
        <v>1</v>
      </c>
      <c r="H8" s="2">
        <v>1</v>
      </c>
      <c r="I8" s="2">
        <v>1</v>
      </c>
      <c r="J8" s="2">
        <v>1</v>
      </c>
      <c r="K8" s="2">
        <v>1</v>
      </c>
      <c r="L8" s="2">
        <v>1</v>
      </c>
      <c r="M8" s="2">
        <v>1</v>
      </c>
      <c r="N8" s="2">
        <v>1</v>
      </c>
      <c r="O8" s="2">
        <v>1</v>
      </c>
      <c r="P8" s="2">
        <v>1</v>
      </c>
      <c r="Q8" s="5">
        <f t="shared" si="0"/>
        <v>14</v>
      </c>
      <c r="S8" s="6">
        <v>4</v>
      </c>
      <c r="T8" s="6">
        <v>3</v>
      </c>
      <c r="U8" s="6">
        <f>COUNTIF($Q$2:$Q$26,3)</f>
        <v>0</v>
      </c>
    </row>
    <row r="9" spans="1:21" x14ac:dyDescent="0.25">
      <c r="A9" s="1" t="s">
        <v>24</v>
      </c>
      <c r="B9" s="2">
        <v>1</v>
      </c>
      <c r="C9" s="2">
        <v>1</v>
      </c>
      <c r="D9" s="2">
        <v>0</v>
      </c>
      <c r="E9" s="2">
        <v>1</v>
      </c>
      <c r="F9" s="2">
        <v>1</v>
      </c>
      <c r="G9" s="2">
        <v>1</v>
      </c>
      <c r="H9" s="2">
        <v>1</v>
      </c>
      <c r="I9" s="2">
        <v>1</v>
      </c>
      <c r="J9" s="2">
        <v>1</v>
      </c>
      <c r="K9" s="2">
        <v>1</v>
      </c>
      <c r="L9" s="2">
        <v>0</v>
      </c>
      <c r="M9" s="2">
        <v>0</v>
      </c>
      <c r="N9" s="2">
        <v>1</v>
      </c>
      <c r="O9" s="2">
        <v>1</v>
      </c>
      <c r="P9" s="2">
        <v>1</v>
      </c>
      <c r="Q9" s="5">
        <f t="shared" si="0"/>
        <v>12</v>
      </c>
      <c r="S9" s="6">
        <v>5</v>
      </c>
      <c r="T9" s="6">
        <v>4</v>
      </c>
      <c r="U9" s="6">
        <f>COUNTIF($Q$2:$Q$26,4)</f>
        <v>0</v>
      </c>
    </row>
    <row r="10" spans="1:21" x14ac:dyDescent="0.25">
      <c r="A10" s="1" t="s">
        <v>25</v>
      </c>
      <c r="B10" s="2">
        <v>1</v>
      </c>
      <c r="C10" s="2">
        <v>1</v>
      </c>
      <c r="D10" s="2">
        <v>0</v>
      </c>
      <c r="E10" s="2">
        <v>1</v>
      </c>
      <c r="F10" s="2">
        <v>1</v>
      </c>
      <c r="G10" s="2">
        <v>1</v>
      </c>
      <c r="H10" s="2">
        <v>1</v>
      </c>
      <c r="I10" s="2">
        <v>1</v>
      </c>
      <c r="J10" s="2">
        <v>1</v>
      </c>
      <c r="K10" s="2">
        <v>1</v>
      </c>
      <c r="L10" s="2">
        <v>0</v>
      </c>
      <c r="M10" s="2">
        <v>1</v>
      </c>
      <c r="N10" s="2">
        <v>0</v>
      </c>
      <c r="O10" s="2">
        <v>1</v>
      </c>
      <c r="P10" s="2">
        <v>1</v>
      </c>
      <c r="Q10" s="5">
        <f t="shared" si="0"/>
        <v>12</v>
      </c>
      <c r="S10" s="6">
        <v>6</v>
      </c>
      <c r="T10" s="6">
        <v>5</v>
      </c>
      <c r="U10" s="6">
        <f>COUNTIF($Q$2:$Q$26,5)</f>
        <v>0</v>
      </c>
    </row>
    <row r="11" spans="1:21" x14ac:dyDescent="0.25">
      <c r="A11" s="1" t="s">
        <v>27</v>
      </c>
      <c r="B11" s="2">
        <v>1</v>
      </c>
      <c r="C11" s="2">
        <v>1</v>
      </c>
      <c r="D11" s="2">
        <v>1</v>
      </c>
      <c r="E11" s="2">
        <v>1</v>
      </c>
      <c r="F11" s="2">
        <v>1</v>
      </c>
      <c r="G11" s="2">
        <v>1</v>
      </c>
      <c r="H11" s="2">
        <v>1</v>
      </c>
      <c r="I11" s="2">
        <v>1</v>
      </c>
      <c r="J11" s="2">
        <v>1</v>
      </c>
      <c r="K11" s="2">
        <v>1</v>
      </c>
      <c r="L11" s="2">
        <v>1</v>
      </c>
      <c r="M11" s="2">
        <v>1</v>
      </c>
      <c r="N11" s="2">
        <v>1</v>
      </c>
      <c r="O11" s="2">
        <v>1</v>
      </c>
      <c r="P11" s="2">
        <v>1</v>
      </c>
      <c r="Q11" s="5">
        <f t="shared" si="0"/>
        <v>15</v>
      </c>
      <c r="S11" s="6">
        <v>7</v>
      </c>
      <c r="T11" s="6">
        <v>6</v>
      </c>
      <c r="U11" s="6">
        <f>COUNTIF($Q$2:$Q$26,6)</f>
        <v>0</v>
      </c>
    </row>
    <row r="12" spans="1:21" x14ac:dyDescent="0.25">
      <c r="A12" s="1" t="s">
        <v>28</v>
      </c>
      <c r="B12" s="2">
        <v>1</v>
      </c>
      <c r="C12" s="2">
        <v>1</v>
      </c>
      <c r="D12" s="2">
        <v>0</v>
      </c>
      <c r="E12" s="2">
        <v>1</v>
      </c>
      <c r="F12" s="2">
        <v>1</v>
      </c>
      <c r="G12" s="2">
        <v>1</v>
      </c>
      <c r="H12" s="2">
        <v>1</v>
      </c>
      <c r="I12" s="2">
        <v>1</v>
      </c>
      <c r="J12" s="2">
        <v>1</v>
      </c>
      <c r="K12" s="2">
        <v>1</v>
      </c>
      <c r="L12" s="2">
        <v>1</v>
      </c>
      <c r="M12" s="2">
        <v>1</v>
      </c>
      <c r="N12" s="2">
        <v>1</v>
      </c>
      <c r="O12" s="2">
        <v>1</v>
      </c>
      <c r="P12" s="2">
        <v>1</v>
      </c>
      <c r="Q12" s="5">
        <f t="shared" si="0"/>
        <v>14</v>
      </c>
      <c r="S12" s="6">
        <v>8</v>
      </c>
      <c r="T12" s="6">
        <v>7</v>
      </c>
      <c r="U12" s="6">
        <f>COUNTIF($Q$2:$Q$26,7)</f>
        <v>0</v>
      </c>
    </row>
    <row r="13" spans="1:21" x14ac:dyDescent="0.25">
      <c r="A13" s="1" t="s">
        <v>29</v>
      </c>
      <c r="B13" s="2">
        <v>1</v>
      </c>
      <c r="C13" s="2">
        <v>1</v>
      </c>
      <c r="D13" s="2">
        <v>1</v>
      </c>
      <c r="E13" s="2">
        <v>1</v>
      </c>
      <c r="F13" s="2">
        <v>1</v>
      </c>
      <c r="G13" s="2">
        <v>1</v>
      </c>
      <c r="H13" s="2">
        <v>1</v>
      </c>
      <c r="I13" s="2">
        <v>1</v>
      </c>
      <c r="J13" s="2">
        <v>1</v>
      </c>
      <c r="K13" s="2">
        <v>1</v>
      </c>
      <c r="L13" s="2">
        <v>1</v>
      </c>
      <c r="M13" s="2">
        <v>1</v>
      </c>
      <c r="N13" s="2">
        <v>1</v>
      </c>
      <c r="O13" s="2">
        <v>1</v>
      </c>
      <c r="P13" s="2">
        <v>1</v>
      </c>
      <c r="Q13" s="5">
        <f t="shared" si="0"/>
        <v>15</v>
      </c>
      <c r="S13" s="6">
        <v>9</v>
      </c>
      <c r="T13" s="6">
        <v>8</v>
      </c>
      <c r="U13" s="6">
        <f>COUNTIF($Q$2:$Q$26,8)</f>
        <v>0</v>
      </c>
    </row>
    <row r="14" spans="1:21" x14ac:dyDescent="0.25">
      <c r="A14" s="1" t="s">
        <v>30</v>
      </c>
      <c r="B14" s="2">
        <v>1</v>
      </c>
      <c r="C14" s="2">
        <v>1</v>
      </c>
      <c r="D14" s="2">
        <v>1</v>
      </c>
      <c r="E14" s="2">
        <v>1</v>
      </c>
      <c r="F14" s="2">
        <v>1</v>
      </c>
      <c r="G14" s="2">
        <v>1</v>
      </c>
      <c r="H14" s="2">
        <v>1</v>
      </c>
      <c r="I14" s="2">
        <v>1</v>
      </c>
      <c r="J14" s="2">
        <v>1</v>
      </c>
      <c r="K14" s="2">
        <v>1</v>
      </c>
      <c r="L14" s="2">
        <v>0</v>
      </c>
      <c r="M14" s="2">
        <v>1</v>
      </c>
      <c r="N14" s="2">
        <v>1</v>
      </c>
      <c r="O14" s="2">
        <v>1</v>
      </c>
      <c r="P14" s="2">
        <v>1</v>
      </c>
      <c r="Q14" s="5">
        <f t="shared" si="0"/>
        <v>14</v>
      </c>
      <c r="S14" s="6">
        <v>10</v>
      </c>
      <c r="T14" s="6">
        <v>9</v>
      </c>
      <c r="U14" s="6">
        <f>COUNTIF($Q$2:$Q$26,9)</f>
        <v>0</v>
      </c>
    </row>
    <row r="15" spans="1:21" x14ac:dyDescent="0.25">
      <c r="A15" s="1" t="s">
        <v>31</v>
      </c>
      <c r="B15" s="2">
        <v>1</v>
      </c>
      <c r="C15" s="2">
        <v>1</v>
      </c>
      <c r="D15" s="2">
        <v>1</v>
      </c>
      <c r="E15" s="2">
        <v>1</v>
      </c>
      <c r="F15" s="2">
        <v>1</v>
      </c>
      <c r="G15" s="2">
        <v>1</v>
      </c>
      <c r="H15" s="2">
        <v>1</v>
      </c>
      <c r="I15" s="2">
        <v>1</v>
      </c>
      <c r="J15" s="2">
        <v>1</v>
      </c>
      <c r="K15" s="2">
        <v>1</v>
      </c>
      <c r="L15" s="2">
        <v>1</v>
      </c>
      <c r="M15" s="2">
        <v>1</v>
      </c>
      <c r="N15" s="2">
        <v>1</v>
      </c>
      <c r="O15" s="2">
        <v>1</v>
      </c>
      <c r="P15" s="2">
        <v>1</v>
      </c>
      <c r="Q15" s="5">
        <f t="shared" si="0"/>
        <v>15</v>
      </c>
      <c r="S15" s="6">
        <v>11</v>
      </c>
      <c r="T15" s="6">
        <v>10</v>
      </c>
      <c r="U15" s="6">
        <f>COUNTIF($Q$2:$Q$26,10)</f>
        <v>0</v>
      </c>
    </row>
    <row r="16" spans="1:21" x14ac:dyDescent="0.25">
      <c r="A16" s="1" t="s">
        <v>32</v>
      </c>
      <c r="B16" s="2">
        <v>1</v>
      </c>
      <c r="C16" s="2">
        <v>1</v>
      </c>
      <c r="D16" s="2">
        <v>1</v>
      </c>
      <c r="E16" s="2">
        <v>1</v>
      </c>
      <c r="F16" s="2">
        <v>1</v>
      </c>
      <c r="G16" s="2">
        <v>1</v>
      </c>
      <c r="H16" s="2">
        <v>1</v>
      </c>
      <c r="I16" s="2">
        <v>1</v>
      </c>
      <c r="J16" s="2">
        <v>1</v>
      </c>
      <c r="K16" s="2">
        <v>1</v>
      </c>
      <c r="L16" s="2">
        <v>0</v>
      </c>
      <c r="M16" s="2">
        <v>1</v>
      </c>
      <c r="N16" s="2">
        <v>1</v>
      </c>
      <c r="O16" s="2">
        <v>1</v>
      </c>
      <c r="P16" s="2">
        <v>1</v>
      </c>
      <c r="Q16" s="5">
        <f t="shared" si="0"/>
        <v>14</v>
      </c>
      <c r="S16" s="6">
        <v>12</v>
      </c>
      <c r="T16" s="6">
        <v>11</v>
      </c>
      <c r="U16" s="6">
        <f>COUNTIF($Q$2:$Q$26,11)</f>
        <v>0</v>
      </c>
    </row>
    <row r="17" spans="1:21" x14ac:dyDescent="0.25">
      <c r="A17" s="1" t="s">
        <v>33</v>
      </c>
      <c r="B17" s="2">
        <v>1</v>
      </c>
      <c r="C17" s="2">
        <v>1</v>
      </c>
      <c r="D17" s="2">
        <v>0</v>
      </c>
      <c r="E17" s="2">
        <v>1</v>
      </c>
      <c r="F17" s="2">
        <v>1</v>
      </c>
      <c r="G17" s="2">
        <v>1</v>
      </c>
      <c r="H17" s="2">
        <v>1</v>
      </c>
      <c r="I17" s="2">
        <v>1</v>
      </c>
      <c r="J17" s="2">
        <v>1</v>
      </c>
      <c r="K17" s="2">
        <v>1</v>
      </c>
      <c r="L17" s="2">
        <v>0</v>
      </c>
      <c r="M17" s="2">
        <v>1</v>
      </c>
      <c r="N17" s="2">
        <v>1</v>
      </c>
      <c r="O17" s="2">
        <v>1</v>
      </c>
      <c r="P17" s="2">
        <v>1</v>
      </c>
      <c r="Q17" s="5">
        <f t="shared" si="0"/>
        <v>13</v>
      </c>
      <c r="S17" s="6">
        <v>13</v>
      </c>
      <c r="T17" s="6">
        <v>12</v>
      </c>
      <c r="U17" s="6">
        <f>COUNTIF($Q$2:$Q$26,12)</f>
        <v>3</v>
      </c>
    </row>
    <row r="18" spans="1:21" x14ac:dyDescent="0.25">
      <c r="A18" s="1" t="s">
        <v>34</v>
      </c>
      <c r="B18" s="2">
        <v>1</v>
      </c>
      <c r="C18" s="2">
        <v>1</v>
      </c>
      <c r="D18" s="2">
        <v>1</v>
      </c>
      <c r="E18" s="2">
        <v>1</v>
      </c>
      <c r="F18" s="2">
        <v>1</v>
      </c>
      <c r="G18" s="2">
        <v>1</v>
      </c>
      <c r="H18" s="2">
        <v>1</v>
      </c>
      <c r="I18" s="2">
        <v>1</v>
      </c>
      <c r="J18" s="2">
        <v>1</v>
      </c>
      <c r="K18" s="2">
        <v>1</v>
      </c>
      <c r="L18" s="2">
        <v>0</v>
      </c>
      <c r="M18" s="2">
        <v>1</v>
      </c>
      <c r="N18" s="2">
        <v>1</v>
      </c>
      <c r="O18" s="2">
        <v>1</v>
      </c>
      <c r="P18" s="2">
        <v>1</v>
      </c>
      <c r="Q18" s="5">
        <f t="shared" si="0"/>
        <v>14</v>
      </c>
      <c r="S18" s="6">
        <v>14</v>
      </c>
      <c r="T18" s="6">
        <v>13</v>
      </c>
      <c r="U18" s="6">
        <f>COUNTIF($Q$2:$Q$26,13)</f>
        <v>6</v>
      </c>
    </row>
    <row r="19" spans="1:21" x14ac:dyDescent="0.25">
      <c r="A19" s="1" t="s">
        <v>35</v>
      </c>
      <c r="B19" s="2">
        <v>1</v>
      </c>
      <c r="C19" s="2">
        <v>1</v>
      </c>
      <c r="D19" s="2">
        <v>1</v>
      </c>
      <c r="E19" s="2">
        <v>1</v>
      </c>
      <c r="F19" s="2">
        <v>1</v>
      </c>
      <c r="G19" s="2">
        <v>1</v>
      </c>
      <c r="H19" s="2">
        <v>1</v>
      </c>
      <c r="I19" s="2">
        <v>1</v>
      </c>
      <c r="J19" s="2">
        <v>1</v>
      </c>
      <c r="K19" s="2">
        <v>1</v>
      </c>
      <c r="L19" s="2">
        <v>1</v>
      </c>
      <c r="M19" s="2">
        <v>1</v>
      </c>
      <c r="N19" s="2">
        <v>1</v>
      </c>
      <c r="O19" s="2">
        <v>1</v>
      </c>
      <c r="P19" s="2">
        <v>1</v>
      </c>
      <c r="Q19" s="5">
        <f t="shared" si="0"/>
        <v>15</v>
      </c>
      <c r="S19" s="6">
        <v>15</v>
      </c>
      <c r="T19" s="6">
        <v>14</v>
      </c>
      <c r="U19" s="6">
        <f>COUNTIF($Q$2:$Q$26,14)</f>
        <v>7</v>
      </c>
    </row>
    <row r="20" spans="1:21" x14ac:dyDescent="0.25">
      <c r="A20" s="1" t="s">
        <v>36</v>
      </c>
      <c r="B20" s="2">
        <v>1</v>
      </c>
      <c r="C20" s="2">
        <v>1</v>
      </c>
      <c r="D20" s="2">
        <v>1</v>
      </c>
      <c r="E20" s="2">
        <v>1</v>
      </c>
      <c r="F20" s="2">
        <v>1</v>
      </c>
      <c r="G20" s="2">
        <v>1</v>
      </c>
      <c r="H20" s="2">
        <v>1</v>
      </c>
      <c r="I20" s="2">
        <v>1</v>
      </c>
      <c r="J20" s="2">
        <v>1</v>
      </c>
      <c r="K20" s="2">
        <v>1</v>
      </c>
      <c r="L20" s="2">
        <v>1</v>
      </c>
      <c r="M20" s="2">
        <v>1</v>
      </c>
      <c r="N20" s="2">
        <v>1</v>
      </c>
      <c r="O20" s="2">
        <v>1</v>
      </c>
      <c r="P20" s="2">
        <v>1</v>
      </c>
      <c r="Q20" s="5">
        <f t="shared" si="0"/>
        <v>15</v>
      </c>
      <c r="S20" s="7">
        <v>16</v>
      </c>
      <c r="T20" s="7">
        <v>15</v>
      </c>
      <c r="U20" s="7">
        <f>COUNTIF($Q$2:$Q$26,15)</f>
        <v>9</v>
      </c>
    </row>
    <row r="21" spans="1:21" x14ac:dyDescent="0.25">
      <c r="A21" s="1" t="s">
        <v>37</v>
      </c>
      <c r="B21" s="2">
        <v>1</v>
      </c>
      <c r="C21" s="2">
        <v>1</v>
      </c>
      <c r="D21" s="2">
        <v>1</v>
      </c>
      <c r="E21" s="2">
        <v>1</v>
      </c>
      <c r="F21" s="2">
        <v>1</v>
      </c>
      <c r="G21" s="2">
        <v>1</v>
      </c>
      <c r="H21" s="2">
        <v>1</v>
      </c>
      <c r="I21" s="2">
        <v>0</v>
      </c>
      <c r="J21" s="2">
        <v>1</v>
      </c>
      <c r="K21" s="2">
        <v>1</v>
      </c>
      <c r="L21" s="2">
        <v>0</v>
      </c>
      <c r="M21" s="2">
        <v>1</v>
      </c>
      <c r="N21" s="2">
        <v>1</v>
      </c>
      <c r="O21" s="2">
        <v>1</v>
      </c>
      <c r="P21" s="2">
        <v>1</v>
      </c>
      <c r="Q21" s="5">
        <f t="shared" si="0"/>
        <v>13</v>
      </c>
      <c r="S21" s="8" t="s">
        <v>46</v>
      </c>
      <c r="T21" s="8"/>
      <c r="U21" s="9">
        <f>SUM(U5:U20)</f>
        <v>25</v>
      </c>
    </row>
    <row r="22" spans="1:21" x14ac:dyDescent="0.25">
      <c r="A22" s="1" t="s">
        <v>38</v>
      </c>
      <c r="B22" s="2">
        <v>1</v>
      </c>
      <c r="C22" s="2">
        <v>1</v>
      </c>
      <c r="D22" s="2">
        <v>0</v>
      </c>
      <c r="E22" s="2">
        <v>1</v>
      </c>
      <c r="F22" s="2">
        <v>1</v>
      </c>
      <c r="G22" s="2">
        <v>1</v>
      </c>
      <c r="H22" s="2">
        <v>1</v>
      </c>
      <c r="I22" s="2">
        <v>1</v>
      </c>
      <c r="J22" s="2">
        <v>1</v>
      </c>
      <c r="K22" s="2">
        <v>1</v>
      </c>
      <c r="L22" s="2">
        <v>0</v>
      </c>
      <c r="M22" s="2">
        <v>1</v>
      </c>
      <c r="N22" s="2">
        <v>1</v>
      </c>
      <c r="O22" s="2">
        <v>1</v>
      </c>
      <c r="P22" s="2">
        <v>1</v>
      </c>
      <c r="Q22" s="5">
        <f t="shared" si="0"/>
        <v>13</v>
      </c>
    </row>
    <row r="23" spans="1:21" x14ac:dyDescent="0.25">
      <c r="A23" s="1" t="s">
        <v>39</v>
      </c>
      <c r="B23" s="2">
        <v>1</v>
      </c>
      <c r="C23" s="2">
        <v>1</v>
      </c>
      <c r="D23" s="2">
        <v>1</v>
      </c>
      <c r="E23" s="2">
        <v>0</v>
      </c>
      <c r="F23" s="2">
        <v>1</v>
      </c>
      <c r="G23" s="2">
        <v>0</v>
      </c>
      <c r="H23" s="2">
        <v>1</v>
      </c>
      <c r="I23" s="2">
        <v>0</v>
      </c>
      <c r="J23" s="2">
        <v>1</v>
      </c>
      <c r="K23" s="2">
        <v>1</v>
      </c>
      <c r="L23" s="2">
        <v>1</v>
      </c>
      <c r="M23" s="2">
        <v>1</v>
      </c>
      <c r="N23" s="2">
        <v>1</v>
      </c>
      <c r="O23" s="2">
        <v>1</v>
      </c>
      <c r="P23" s="2">
        <v>1</v>
      </c>
      <c r="Q23" s="5">
        <f t="shared" si="0"/>
        <v>12</v>
      </c>
    </row>
    <row r="24" spans="1:21" x14ac:dyDescent="0.25">
      <c r="A24" s="1" t="s">
        <v>40</v>
      </c>
      <c r="B24" s="2">
        <v>1</v>
      </c>
      <c r="C24" s="2">
        <v>1</v>
      </c>
      <c r="D24" s="2">
        <v>1</v>
      </c>
      <c r="E24" s="2">
        <v>1</v>
      </c>
      <c r="F24" s="2">
        <v>1</v>
      </c>
      <c r="G24" s="2">
        <v>1</v>
      </c>
      <c r="H24" s="2">
        <v>1</v>
      </c>
      <c r="I24" s="2">
        <v>1</v>
      </c>
      <c r="J24" s="2">
        <v>1</v>
      </c>
      <c r="K24" s="2">
        <v>1</v>
      </c>
      <c r="L24" s="2">
        <v>1</v>
      </c>
      <c r="M24" s="2">
        <v>1</v>
      </c>
      <c r="N24" s="2">
        <v>1</v>
      </c>
      <c r="O24" s="2">
        <v>1</v>
      </c>
      <c r="P24" s="2">
        <v>1</v>
      </c>
      <c r="Q24" s="5">
        <f t="shared" si="0"/>
        <v>15</v>
      </c>
    </row>
    <row r="25" spans="1:21" x14ac:dyDescent="0.25">
      <c r="A25" s="1" t="s">
        <v>41</v>
      </c>
      <c r="B25" s="2">
        <v>1</v>
      </c>
      <c r="C25" s="2">
        <v>1</v>
      </c>
      <c r="D25" s="2">
        <v>0</v>
      </c>
      <c r="E25" s="2">
        <v>1</v>
      </c>
      <c r="F25" s="2">
        <v>1</v>
      </c>
      <c r="G25" s="2">
        <v>1</v>
      </c>
      <c r="H25" s="2">
        <v>1</v>
      </c>
      <c r="I25" s="2">
        <v>1</v>
      </c>
      <c r="J25" s="2">
        <v>1</v>
      </c>
      <c r="K25" s="2">
        <v>1</v>
      </c>
      <c r="L25" s="2">
        <v>1</v>
      </c>
      <c r="M25" s="2">
        <v>1</v>
      </c>
      <c r="N25" s="2">
        <v>1</v>
      </c>
      <c r="O25" s="2">
        <v>1</v>
      </c>
      <c r="P25" s="2">
        <v>1</v>
      </c>
      <c r="Q25" s="5">
        <f t="shared" si="0"/>
        <v>14</v>
      </c>
    </row>
    <row r="26" spans="1:21" x14ac:dyDescent="0.25">
      <c r="A26" s="1" t="s">
        <v>42</v>
      </c>
      <c r="B26" s="2">
        <v>1</v>
      </c>
      <c r="C26" s="2">
        <v>1</v>
      </c>
      <c r="D26" s="2">
        <v>1</v>
      </c>
      <c r="E26" s="2">
        <v>0</v>
      </c>
      <c r="F26" s="2">
        <v>1</v>
      </c>
      <c r="G26" s="2">
        <v>1</v>
      </c>
      <c r="H26" s="2">
        <v>1</v>
      </c>
      <c r="I26" s="2">
        <v>1</v>
      </c>
      <c r="J26" s="2">
        <v>1</v>
      </c>
      <c r="K26" s="2">
        <v>1</v>
      </c>
      <c r="L26" s="2">
        <v>0</v>
      </c>
      <c r="M26" s="2">
        <v>1</v>
      </c>
      <c r="N26" s="2">
        <v>1</v>
      </c>
      <c r="O26" s="2">
        <v>1</v>
      </c>
      <c r="P26" s="2">
        <v>1</v>
      </c>
      <c r="Q26" s="5">
        <f t="shared" si="0"/>
        <v>13</v>
      </c>
    </row>
  </sheetData>
  <mergeCells count="1">
    <mergeCell ref="S21:T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C26"/>
  <sheetViews>
    <sheetView tabSelected="1" workbookViewId="0">
      <selection activeCell="E8" sqref="E8"/>
    </sheetView>
  </sheetViews>
  <sheetFormatPr defaultColWidth="14.42578125" defaultRowHeight="15" customHeight="1" x14ac:dyDescent="0.25"/>
  <cols>
    <col min="1" max="1" width="10" customWidth="1"/>
  </cols>
  <sheetData>
    <row r="1" spans="1:3" x14ac:dyDescent="0.25">
      <c r="A1" s="18" t="s">
        <v>43</v>
      </c>
      <c r="B1" s="19" t="s">
        <v>44</v>
      </c>
      <c r="C1" s="18" t="s">
        <v>45</v>
      </c>
    </row>
    <row r="2" spans="1:3" x14ac:dyDescent="0.25">
      <c r="A2" s="18">
        <v>1</v>
      </c>
      <c r="B2" s="20">
        <v>12</v>
      </c>
      <c r="C2" s="20">
        <v>13</v>
      </c>
    </row>
    <row r="3" spans="1:3" x14ac:dyDescent="0.25">
      <c r="A3" s="18">
        <v>2</v>
      </c>
      <c r="B3" s="20">
        <v>10</v>
      </c>
      <c r="C3" s="20">
        <v>15</v>
      </c>
    </row>
    <row r="4" spans="1:3" x14ac:dyDescent="0.25">
      <c r="A4" s="18">
        <v>3</v>
      </c>
      <c r="B4" s="20">
        <v>11</v>
      </c>
      <c r="C4" s="20">
        <v>13</v>
      </c>
    </row>
    <row r="5" spans="1:3" x14ac:dyDescent="0.25">
      <c r="A5" s="18">
        <v>4</v>
      </c>
      <c r="B5" s="20">
        <v>8</v>
      </c>
      <c r="C5" s="20">
        <v>15</v>
      </c>
    </row>
    <row r="6" spans="1:3" x14ac:dyDescent="0.25">
      <c r="A6" s="18">
        <v>5</v>
      </c>
      <c r="B6" s="20">
        <v>11</v>
      </c>
      <c r="C6" s="20">
        <v>14</v>
      </c>
    </row>
    <row r="7" spans="1:3" x14ac:dyDescent="0.25">
      <c r="A7" s="18">
        <v>6</v>
      </c>
      <c r="B7" s="20">
        <v>10</v>
      </c>
      <c r="C7" s="20">
        <v>15</v>
      </c>
    </row>
    <row r="8" spans="1:3" x14ac:dyDescent="0.25">
      <c r="A8" s="18">
        <v>7</v>
      </c>
      <c r="B8" s="20">
        <v>11</v>
      </c>
      <c r="C8" s="20">
        <v>14</v>
      </c>
    </row>
    <row r="9" spans="1:3" x14ac:dyDescent="0.25">
      <c r="A9" s="18">
        <v>8</v>
      </c>
      <c r="B9" s="20">
        <v>10</v>
      </c>
      <c r="C9" s="20">
        <v>12</v>
      </c>
    </row>
    <row r="10" spans="1:3" x14ac:dyDescent="0.25">
      <c r="A10" s="18">
        <v>9</v>
      </c>
      <c r="B10" s="20">
        <v>11</v>
      </c>
      <c r="C10" s="20">
        <v>12</v>
      </c>
    </row>
    <row r="11" spans="1:3" x14ac:dyDescent="0.25">
      <c r="A11" s="18">
        <v>10</v>
      </c>
      <c r="B11" s="20">
        <v>11</v>
      </c>
      <c r="C11" s="20">
        <v>15</v>
      </c>
    </row>
    <row r="12" spans="1:3" x14ac:dyDescent="0.25">
      <c r="A12" s="18">
        <v>11</v>
      </c>
      <c r="B12" s="20">
        <v>12</v>
      </c>
      <c r="C12" s="20">
        <v>14</v>
      </c>
    </row>
    <row r="13" spans="1:3" x14ac:dyDescent="0.25">
      <c r="A13" s="18">
        <v>12</v>
      </c>
      <c r="B13" s="20">
        <v>10</v>
      </c>
      <c r="C13" s="20">
        <v>15</v>
      </c>
    </row>
    <row r="14" spans="1:3" x14ac:dyDescent="0.25">
      <c r="A14" s="18">
        <v>13</v>
      </c>
      <c r="B14" s="20">
        <v>9</v>
      </c>
      <c r="C14" s="20">
        <v>14</v>
      </c>
    </row>
    <row r="15" spans="1:3" x14ac:dyDescent="0.25">
      <c r="A15" s="18">
        <v>14</v>
      </c>
      <c r="B15" s="20">
        <v>9</v>
      </c>
      <c r="C15" s="20">
        <v>15</v>
      </c>
    </row>
    <row r="16" spans="1:3" x14ac:dyDescent="0.25">
      <c r="A16" s="18">
        <v>15</v>
      </c>
      <c r="B16" s="20">
        <v>8</v>
      </c>
      <c r="C16" s="20">
        <v>14</v>
      </c>
    </row>
    <row r="17" spans="1:3" x14ac:dyDescent="0.25">
      <c r="A17" s="18">
        <v>16</v>
      </c>
      <c r="B17" s="20">
        <v>7</v>
      </c>
      <c r="C17" s="20">
        <v>13</v>
      </c>
    </row>
    <row r="18" spans="1:3" x14ac:dyDescent="0.25">
      <c r="A18" s="18">
        <v>17</v>
      </c>
      <c r="B18" s="20">
        <v>11</v>
      </c>
      <c r="C18" s="20">
        <v>14</v>
      </c>
    </row>
    <row r="19" spans="1:3" x14ac:dyDescent="0.25">
      <c r="A19" s="18">
        <v>18</v>
      </c>
      <c r="B19" s="20">
        <v>0</v>
      </c>
      <c r="C19" s="20">
        <v>15</v>
      </c>
    </row>
    <row r="20" spans="1:3" x14ac:dyDescent="0.25">
      <c r="A20" s="18">
        <v>19</v>
      </c>
      <c r="B20" s="20">
        <v>10</v>
      </c>
      <c r="C20" s="20">
        <v>15</v>
      </c>
    </row>
    <row r="21" spans="1:3" x14ac:dyDescent="0.25">
      <c r="A21" s="18">
        <v>20</v>
      </c>
      <c r="B21" s="20">
        <v>4</v>
      </c>
      <c r="C21" s="20">
        <v>13</v>
      </c>
    </row>
    <row r="22" spans="1:3" x14ac:dyDescent="0.25">
      <c r="A22" s="18">
        <v>21</v>
      </c>
      <c r="B22" s="20">
        <v>3</v>
      </c>
      <c r="C22" s="20">
        <v>13</v>
      </c>
    </row>
    <row r="23" spans="1:3" x14ac:dyDescent="0.25">
      <c r="A23" s="18">
        <v>22</v>
      </c>
      <c r="B23" s="20">
        <v>1</v>
      </c>
      <c r="C23" s="20">
        <v>12</v>
      </c>
    </row>
    <row r="24" spans="1:3" x14ac:dyDescent="0.25">
      <c r="A24" s="18">
        <v>23</v>
      </c>
      <c r="B24" s="20">
        <v>4</v>
      </c>
      <c r="C24" s="20">
        <v>15</v>
      </c>
    </row>
    <row r="25" spans="1:3" x14ac:dyDescent="0.25">
      <c r="A25" s="18">
        <v>24</v>
      </c>
      <c r="B25" s="20">
        <v>4</v>
      </c>
      <c r="C25" s="20">
        <v>14</v>
      </c>
    </row>
    <row r="26" spans="1:3" x14ac:dyDescent="0.25">
      <c r="A26" s="18">
        <v>25</v>
      </c>
      <c r="B26" s="20">
        <v>5</v>
      </c>
      <c r="C26" s="20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3</vt:i4>
      </vt:variant>
    </vt:vector>
  </HeadingPairs>
  <TitlesOfParts>
    <vt:vector size="3" baseType="lpstr">
      <vt:lpstr>Pre Test</vt:lpstr>
      <vt:lpstr>Post Test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dancell saja</dc:creator>
  <cp:lastModifiedBy>syntadea</cp:lastModifiedBy>
  <dcterms:created xsi:type="dcterms:W3CDTF">2024-12-12T05:36:29Z</dcterms:created>
  <dcterms:modified xsi:type="dcterms:W3CDTF">2025-05-22T06:20:44Z</dcterms:modified>
</cp:coreProperties>
</file>